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OLE_LINK3" localSheetId="0">Лист1!$A$6</definedName>
    <definedName name="OLE_LINK4" localSheetId="0">Лист1!#REF!</definedName>
    <definedName name="Print_Titles" localSheetId="0" hidden="0">Лист1!$10:$10</definedName>
    <definedName name="_xlnm.Print_Area" localSheetId="0">Лист1!$A$1:$D$25</definedName>
  </definedNames>
  <calcPr/>
</workbook>
</file>

<file path=xl/sharedStrings.xml><?xml version="1.0" encoding="utf-8"?>
<sst xmlns="http://schemas.openxmlformats.org/spreadsheetml/2006/main" count="39" uniqueCount="39">
  <si>
    <t xml:space="preserve">                Приложение 1 
                                                      </t>
  </si>
  <si>
    <t xml:space="preserve">                к решению Думы</t>
  </si>
  <si>
    <t xml:space="preserve">                города Владивостока
</t>
  </si>
  <si>
    <t xml:space="preserve">                от                   № </t>
  </si>
  <si>
    <t xml:space="preserve">Отчет об исполнении бюджета Владивостокского городского округа по источникам 
внутреннего финансирования дефицита бюджета Владивостокского городского округа за 2025 год </t>
  </si>
  <si>
    <t xml:space="preserve">Код бюджетной классификации Российской Федерации</t>
  </si>
  <si>
    <t xml:space="preserve">Наименование источников</t>
  </si>
  <si>
    <t xml:space="preserve">Объем заимствований</t>
  </si>
  <si>
    <t xml:space="preserve">уточненный план, в рублях</t>
  </si>
  <si>
    <t xml:space="preserve">исполнение, в рублях</t>
  </si>
  <si>
    <t xml:space="preserve">952 01 02 00 00 04 0000 000</t>
  </si>
  <si>
    <t xml:space="preserve">Кредиты кредитных организаций в валюте Российской Федерации</t>
  </si>
  <si>
    <t xml:space="preserve">952 01 02 00 00 04 0000 710</t>
  </si>
  <si>
    <t xml:space="preserve">Получение кредитов от кредитных организаций бюджетами городских округов в валюте Российской Федерации</t>
  </si>
  <si>
    <t xml:space="preserve">952 01 02 00 00 04 0000 810</t>
  </si>
  <si>
    <t xml:space="preserve">Погашение бюджетами городских округов кредитов от кредитных организаций в валюте Российской Федерации</t>
  </si>
  <si>
    <t xml:space="preserve">952 01 03 01 00 00 0000 000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</si>
  <si>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</si>
  <si>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952 01 03 01 00 04 0000 710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</si>
  <si>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Федерации, в том числе на пополнение остатков средств на счетах местных бюджетов</t>
  </si>
  <si>
    <t xml:space="preserve">952 01 03 01 00 04 0000 810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</si>
  <si>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Федерации, в том числе на пополнение остатков средств на счетах местных бюджетов</t>
  </si>
  <si>
    <t xml:space="preserve">952 01 05 00 00 00 0000 000</t>
  </si>
  <si>
    <t xml:space="preserve">Изменение остатков средств на счетах по учету средств бюджета</t>
  </si>
  <si>
    <t xml:space="preserve">952 01 05 02 01 04 0000 510</t>
  </si>
  <si>
    <t xml:space="preserve">Увеличение прочих остатков денежных средств бюджетов городских округов</t>
  </si>
  <si>
    <t xml:space="preserve">возвраты кассы и возвраты доходов. ставим всегда как в 317 форме</t>
  </si>
  <si>
    <t xml:space="preserve">952 01 05 02 01 04 0000 610</t>
  </si>
  <si>
    <t xml:space="preserve">Уменьшение прочих остатков денежных средств бюджетов городских округов</t>
  </si>
  <si>
    <t xml:space="preserve">952 01 06 00 00 00 0000 000</t>
  </si>
  <si>
    <t xml:space="preserve">Иные источники внутреннего финансирования дефицитов бюджетов</t>
  </si>
  <si>
    <t xml:space="preserve">952 01 06 10 00 00 0000 000</t>
  </si>
  <si>
    <t xml:space="preserve">Операции по управлению остатками средств на единых счетах бюджетов</t>
  </si>
  <si>
    <t xml:space="preserve">952 01 06 10 02 04 0002 550</t>
  </si>
  <si>
    <t xml:space="preserve"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
</t>
  </si>
  <si>
    <t xml:space="preserve">Итого источников </t>
  </si>
  <si>
    <t>Доходы</t>
  </si>
  <si>
    <t>Расходы</t>
  </si>
  <si>
    <t xml:space="preserve">отклонение МПА от СБР по МБТ (МПА-СБР)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</si>
</sst>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 ;\-#,##0.00\ "/>
  </numFmts>
  <fonts count="6">
    <font>
      <sz val="10.000000"/>
      <color theme="1"/>
      <name val="Arial Cyr"/>
    </font>
    <font>
      <sz val="14.000000"/>
      <name val="Arial Cyr"/>
    </font>
    <font>
      <sz val="14.000000"/>
      <name val="Times New Roman"/>
    </font>
    <font>
      <sz val="10.000000"/>
      <name val="Arial Cyr"/>
    </font>
    <font>
      <sz val="12.000000"/>
      <name val="Times New Roman"/>
    </font>
    <font>
      <sz val="12.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9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left" indent="9" vertical="top" wrapText="1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horizontal="center" vertical="top" wrapText="1"/>
    </xf>
    <xf fontId="1" fillId="0" borderId="0" numFmtId="0" xfId="0" applyFont="1" applyAlignment="1">
      <alignment vertical="center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 wrapText="1"/>
    </xf>
    <xf fontId="2" fillId="0" borderId="1" numFmtId="49" xfId="0" applyNumberFormat="1" applyFont="1" applyBorder="1" applyAlignment="1">
      <alignment horizontal="left" vertical="top" wrapText="1"/>
    </xf>
    <xf fontId="2" fillId="0" borderId="1" numFmtId="0" xfId="0" applyFont="1" applyBorder="1" applyAlignment="1">
      <alignment horizontal="justify" vertical="top" wrapText="1"/>
    </xf>
    <xf fontId="2" fillId="0" borderId="1" numFmtId="160" xfId="0" applyNumberFormat="1" applyFont="1" applyBorder="1" applyAlignment="1">
      <alignment horizontal="right" vertical="top" wrapText="1"/>
    </xf>
    <xf fontId="2" fillId="2" borderId="1" numFmtId="49" xfId="0" applyNumberFormat="1" applyFont="1" applyFill="1" applyBorder="1" applyAlignment="1">
      <alignment vertical="top" wrapText="1"/>
    </xf>
    <xf fontId="2" fillId="2" borderId="1" numFmtId="0" xfId="0" applyFont="1" applyFill="1" applyBorder="1" applyAlignment="1">
      <alignment horizontal="justify" vertical="top" wrapText="1"/>
    </xf>
    <xf fontId="2" fillId="2" borderId="1" numFmtId="160" xfId="0" applyNumberFormat="1" applyFont="1" applyFill="1" applyBorder="1" applyAlignment="1">
      <alignment horizontal="right" vertical="top" wrapText="1"/>
    </xf>
    <xf fontId="1" fillId="0" borderId="0" numFmtId="160" xfId="0" applyNumberFormat="1" applyFont="1"/>
    <xf fontId="2" fillId="0" borderId="1" numFmtId="49" xfId="0" applyNumberFormat="1" applyFont="1" applyBorder="1" applyAlignment="1">
      <alignment vertical="top" wrapText="1"/>
    </xf>
    <xf fontId="2" fillId="0" borderId="0" numFmtId="160" xfId="0" applyNumberFormat="1" applyFont="1" applyAlignment="1">
      <alignment horizontal="right" vertical="top" wrapText="1"/>
    </xf>
    <xf fontId="3" fillId="0" borderId="2" numFmtId="4" xfId="0" applyNumberFormat="1" applyFont="1" applyBorder="1"/>
    <xf fontId="1" fillId="0" borderId="2" numFmtId="0" xfId="0" applyFont="1" applyBorder="1" applyAlignment="1">
      <alignment horizontal="center" wrapText="1"/>
    </xf>
    <xf fontId="0" fillId="0" borderId="0" numFmtId="0" xfId="0" applyAlignment="1">
      <alignment vertical="center"/>
    </xf>
    <xf fontId="2" fillId="0" borderId="3" numFmtId="49" xfId="0" applyNumberFormat="1" applyFont="1" applyBorder="1" applyAlignment="1">
      <alignment horizontal="center" vertical="center" wrapText="1"/>
    </xf>
    <xf fontId="2" fillId="0" borderId="3" numFmtId="0" xfId="0" applyFont="1" applyBorder="1" applyAlignment="1">
      <alignment horizontal="justify" vertical="center" wrapText="1"/>
    </xf>
    <xf fontId="2" fillId="0" borderId="3" numFmtId="160" xfId="0" applyNumberFormat="1" applyFont="1" applyBorder="1" applyAlignment="1">
      <alignment horizontal="right" vertical="center" wrapText="1"/>
    </xf>
    <xf fontId="2" fillId="0" borderId="4" numFmtId="49" xfId="0" applyNumberFormat="1" applyFont="1" applyBorder="1" applyAlignment="1">
      <alignment horizontal="center" vertical="top" wrapText="1"/>
    </xf>
    <xf fontId="2" fillId="0" borderId="4" numFmtId="0" xfId="0" applyFont="1" applyBorder="1" applyAlignment="1">
      <alignment horizontal="justify" wrapText="1"/>
    </xf>
    <xf fontId="2" fillId="0" borderId="4" numFmtId="160" xfId="0" applyNumberFormat="1" applyFont="1" applyBorder="1" applyAlignment="1">
      <alignment horizontal="right" vertical="top" wrapText="1"/>
    </xf>
    <xf fontId="4" fillId="0" borderId="0" numFmtId="49" xfId="0" applyNumberFormat="1" applyFont="1" applyAlignment="1">
      <alignment horizontal="center" vertical="top" wrapText="1"/>
    </xf>
    <xf fontId="4" fillId="0" borderId="0" numFmtId="0" xfId="0" applyFont="1" applyAlignment="1">
      <alignment horizontal="justify" wrapText="1"/>
    </xf>
    <xf fontId="4" fillId="0" borderId="0" numFmtId="160" xfId="0" applyNumberFormat="1" applyFont="1" applyAlignment="1">
      <alignment horizontal="right" vertical="top" wrapText="1"/>
    </xf>
    <xf fontId="4" fillId="0" borderId="5" numFmtId="49" xfId="0" applyNumberFormat="1" applyFont="1" applyBorder="1" applyAlignment="1">
      <alignment horizontal="center" vertical="top" wrapText="1"/>
    </xf>
    <xf fontId="4" fillId="0" borderId="5" numFmtId="0" xfId="0" applyFont="1" applyBorder="1" applyAlignment="1">
      <alignment horizontal="justify" wrapText="1"/>
    </xf>
    <xf fontId="4" fillId="0" borderId="5" numFmtId="160" xfId="0" applyNumberFormat="1" applyFont="1" applyBorder="1" applyAlignment="1">
      <alignment horizontal="right" vertical="top" wrapText="1"/>
    </xf>
    <xf fontId="1" fillId="0" borderId="2" numFmtId="0" xfId="0" applyFont="1" applyBorder="1"/>
    <xf fontId="5" fillId="0" borderId="2" numFmtId="4" xfId="0" applyNumberFormat="1" applyFont="1" applyBorder="1"/>
    <xf fontId="1" fillId="0" borderId="0" numFmtId="4" xfId="0" applyNumberFormat="1" applyFont="1"/>
    <xf fontId="5" fillId="0" borderId="0" numFmtId="4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C31" activeCellId="0" sqref="C31"/>
    </sheetView>
  </sheetViews>
  <sheetFormatPr defaultRowHeight="18" customHeight="1"/>
  <cols>
    <col customWidth="1" min="1" max="1" style="1" width="34.5703125"/>
    <col customWidth="1" min="2" max="2" style="1" width="66.28125"/>
    <col customWidth="1" min="3" max="4" style="1" width="25.42578125"/>
    <col customWidth="1" min="5" max="5" style="1" width="27.28125"/>
    <col customWidth="1" min="6" max="6" style="1" width="31.57421875"/>
    <col bestFit="1" customWidth="1" min="7" max="7" style="1" width="22.7109375"/>
    <col customWidth="1" min="8" max="255" style="1" width="9.140625"/>
  </cols>
  <sheetData>
    <row r="1" ht="18.75" customHeight="1">
      <c r="A1" s="2"/>
      <c r="B1" s="2"/>
      <c r="C1" s="3" t="s">
        <v>0</v>
      </c>
      <c r="D1" s="3"/>
      <c r="E1" s="1"/>
    </row>
    <row r="2" ht="18.75" customHeight="1">
      <c r="A2" s="2"/>
      <c r="B2" s="2"/>
      <c r="C2" s="3" t="s">
        <v>1</v>
      </c>
      <c r="D2" s="3"/>
      <c r="E2" s="1"/>
    </row>
    <row r="3" ht="18.75" customHeight="1">
      <c r="A3" s="2"/>
      <c r="B3" s="2"/>
      <c r="C3" s="3" t="s">
        <v>2</v>
      </c>
      <c r="D3" s="3"/>
      <c r="E3" s="1"/>
    </row>
    <row r="4" ht="18.75" customHeight="1">
      <c r="A4" s="2"/>
      <c r="B4" s="2"/>
      <c r="C4" s="3" t="s">
        <v>3</v>
      </c>
      <c r="D4" s="3"/>
      <c r="E4" s="1"/>
    </row>
    <row r="5" ht="18.75" customHeight="1">
      <c r="A5" s="2"/>
      <c r="B5" s="2"/>
      <c r="C5" s="4"/>
      <c r="D5" s="5"/>
    </row>
    <row r="6" ht="37.5" customHeight="1">
      <c r="A6" s="6" t="s">
        <v>4</v>
      </c>
      <c r="B6" s="6"/>
      <c r="C6" s="6"/>
      <c r="D6" s="6"/>
      <c r="E6" s="1"/>
    </row>
    <row r="7" ht="18.75" customHeight="1">
      <c r="A7" s="6"/>
      <c r="B7" s="6"/>
      <c r="C7" s="6"/>
      <c r="D7" s="6"/>
      <c r="E7" s="1"/>
    </row>
    <row r="8" s="7" customFormat="1" ht="39" customHeight="1">
      <c r="A8" s="8" t="s">
        <v>5</v>
      </c>
      <c r="B8" s="8" t="s">
        <v>6</v>
      </c>
      <c r="C8" s="9" t="s">
        <v>7</v>
      </c>
      <c r="D8" s="9"/>
      <c r="E8" s="7"/>
    </row>
    <row r="9" ht="39" customHeight="1">
      <c r="A9" s="8"/>
      <c r="B9" s="8"/>
      <c r="C9" s="10" t="s">
        <v>8</v>
      </c>
      <c r="D9" s="10" t="s">
        <v>9</v>
      </c>
      <c r="E9" s="1"/>
    </row>
    <row r="10" s="7" customFormat="1" ht="18.75" customHeight="1">
      <c r="A10" s="8">
        <v>1</v>
      </c>
      <c r="B10" s="8">
        <v>2</v>
      </c>
      <c r="C10" s="8">
        <v>3</v>
      </c>
      <c r="D10" s="8">
        <v>4</v>
      </c>
      <c r="E10" s="7"/>
    </row>
    <row r="11" s="7" customFormat="1" ht="36" customHeight="1">
      <c r="A11" s="11" t="s">
        <v>10</v>
      </c>
      <c r="B11" s="12" t="s">
        <v>11</v>
      </c>
      <c r="C11" s="13">
        <f>C12+C13</f>
        <v>0</v>
      </c>
      <c r="D11" s="13">
        <f>D12+D13</f>
        <v>0</v>
      </c>
      <c r="E11" s="7"/>
    </row>
    <row r="12" s="7" customFormat="1" ht="52.5" customHeight="1">
      <c r="A12" s="11" t="s">
        <v>12</v>
      </c>
      <c r="B12" s="12" t="s">
        <v>13</v>
      </c>
      <c r="C12" s="13">
        <v>0</v>
      </c>
      <c r="D12" s="13">
        <v>0</v>
      </c>
      <c r="E12" s="7"/>
    </row>
    <row r="13" s="7" customFormat="1" ht="35.25" customHeight="1">
      <c r="A13" s="11" t="s">
        <v>14</v>
      </c>
      <c r="B13" s="12" t="s">
        <v>15</v>
      </c>
      <c r="C13" s="13">
        <v>0</v>
      </c>
      <c r="D13" s="13">
        <v>0</v>
      </c>
      <c r="E13" s="7"/>
    </row>
    <row r="14" ht="52.5" customHeight="1">
      <c r="A14" s="14" t="s">
        <v>16</v>
      </c>
      <c r="B14" s="15" t="s">
        <v>17</v>
      </c>
      <c r="C14" s="13">
        <f>C15+C16</f>
        <v>-397400000</v>
      </c>
      <c r="D14" s="13">
        <f>D15+D16</f>
        <v>-397400000</v>
      </c>
      <c r="E14" s="1"/>
    </row>
    <row r="15" ht="87.75" customHeight="1">
      <c r="A15" s="14" t="s">
        <v>18</v>
      </c>
      <c r="B15" s="15" t="s">
        <v>19</v>
      </c>
      <c r="C15" s="16">
        <v>100000000</v>
      </c>
      <c r="D15" s="16">
        <v>100000000</v>
      </c>
      <c r="E15" s="1"/>
      <c r="G15" s="17"/>
    </row>
    <row r="16" ht="87.75" customHeight="1">
      <c r="A16" s="14" t="s">
        <v>20</v>
      </c>
      <c r="B16" s="15" t="s">
        <v>21</v>
      </c>
      <c r="C16" s="16">
        <v>-497400000</v>
      </c>
      <c r="D16" s="16">
        <v>-497400000</v>
      </c>
      <c r="E16" s="1"/>
    </row>
    <row r="17" ht="33.75" customHeight="1">
      <c r="A17" s="18" t="s">
        <v>22</v>
      </c>
      <c r="B17" s="12" t="s">
        <v>23</v>
      </c>
      <c r="C17" s="13">
        <f>C18+C19+C30</f>
        <v>234450133.54000002</v>
      </c>
      <c r="D17" s="13">
        <f>D18+D19</f>
        <v>-383073025.51999664</v>
      </c>
      <c r="E17" s="1"/>
      <c r="F17" s="19"/>
    </row>
    <row r="18" ht="33.75" customHeight="1">
      <c r="A18" s="11" t="s">
        <v>24</v>
      </c>
      <c r="B18" s="12" t="s">
        <v>25</v>
      </c>
      <c r="C18" s="13">
        <f>-(C28+C12+C15+C22)</f>
        <v>-36626424424.970001</v>
      </c>
      <c r="D18" s="13">
        <f>-(D28+D12+D15+D22)+F18</f>
        <v>-37587305672.25</v>
      </c>
      <c r="E18" s="1"/>
      <c r="F18" s="20">
        <f t="shared" ref="F18:F19" si="0">G28</f>
        <v>-1781146653.5400009</v>
      </c>
      <c r="G18" s="21" t="s">
        <v>26</v>
      </c>
    </row>
    <row r="19" ht="33.75" customHeight="1">
      <c r="A19" s="11" t="s">
        <v>27</v>
      </c>
      <c r="B19" s="12" t="s">
        <v>28</v>
      </c>
      <c r="C19" s="13">
        <f>C29-C13-C16</f>
        <v>36974749011.720001</v>
      </c>
      <c r="D19" s="13">
        <f>D29-D13-D16+F19</f>
        <v>37204232646.730003</v>
      </c>
      <c r="E19" s="1"/>
      <c r="F19" s="20">
        <f t="shared" si="0"/>
        <v>1781146653.5400009</v>
      </c>
      <c r="G19" s="21"/>
    </row>
    <row r="20" ht="33.75" customHeight="1">
      <c r="A20" s="11" t="s">
        <v>29</v>
      </c>
      <c r="B20" s="12" t="s">
        <v>30</v>
      </c>
      <c r="C20" s="13">
        <f t="shared" ref="C20:C21" si="1">C21</f>
        <v>1200000000</v>
      </c>
      <c r="D20" s="13">
        <f t="shared" ref="D20:D21" si="2">D21</f>
        <v>900000000</v>
      </c>
      <c r="E20" s="1"/>
    </row>
    <row r="21" ht="33.75" customHeight="1">
      <c r="A21" s="18" t="s">
        <v>31</v>
      </c>
      <c r="B21" s="12" t="s">
        <v>32</v>
      </c>
      <c r="C21" s="13">
        <f t="shared" si="1"/>
        <v>1200000000</v>
      </c>
      <c r="D21" s="13">
        <f t="shared" si="2"/>
        <v>900000000</v>
      </c>
      <c r="E21" s="1"/>
    </row>
    <row r="22" ht="122.25" customHeight="1">
      <c r="A22" s="18" t="s">
        <v>33</v>
      </c>
      <c r="B22" s="12" t="s">
        <v>34</v>
      </c>
      <c r="C22" s="13">
        <v>1200000000</v>
      </c>
      <c r="D22" s="13">
        <v>900000000</v>
      </c>
      <c r="E22" s="1"/>
      <c r="F22" s="17"/>
    </row>
    <row r="23" s="22" customFormat="1" ht="22.5" customHeight="1">
      <c r="A23" s="23"/>
      <c r="B23" s="24" t="s">
        <v>35</v>
      </c>
      <c r="C23" s="25">
        <f>C11+C14+C17+C21</f>
        <v>1037050133.54</v>
      </c>
      <c r="D23" s="25">
        <f>D11+D14+D17+D21</f>
        <v>119526974.48000336</v>
      </c>
      <c r="E23" s="7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</row>
    <row r="24" ht="22.5" customHeight="1">
      <c r="A24" s="26"/>
      <c r="B24" s="27"/>
      <c r="C24" s="28"/>
      <c r="D24" s="28"/>
      <c r="E24" s="1"/>
    </row>
    <row r="25" ht="22.5" customHeight="1">
      <c r="A25" s="29"/>
      <c r="B25" s="30"/>
      <c r="C25" s="31"/>
      <c r="D25" s="31"/>
      <c r="E25" s="1"/>
    </row>
    <row r="26" ht="22.5" customHeight="1">
      <c r="A26" s="32"/>
      <c r="B26" s="33"/>
      <c r="C26" s="34">
        <f>C17+C23</f>
        <v>1271500267.0799999</v>
      </c>
      <c r="D26" s="34">
        <f>D17+D23</f>
        <v>-263546051.03999329</v>
      </c>
      <c r="E26" s="1"/>
    </row>
    <row r="27" ht="25.5" customHeight="1">
      <c r="C27" s="1"/>
      <c r="D27" s="1"/>
      <c r="E27" s="1"/>
      <c r="G27" s="1"/>
    </row>
    <row r="28" ht="37.5" customHeight="1">
      <c r="B28" s="35" t="s">
        <v>36</v>
      </c>
      <c r="C28" s="36">
        <v>35326424424.970001</v>
      </c>
      <c r="D28" s="36">
        <v>34806159018.709999</v>
      </c>
      <c r="E28" s="37">
        <f>-(D28+D12+D15+D22)</f>
        <v>-35806159018.709999</v>
      </c>
      <c r="F28" s="38">
        <v>-37587305672.25</v>
      </c>
      <c r="G28" s="37">
        <f t="shared" ref="G28:G29" si="3">F28-E28</f>
        <v>-1781146653.5400009</v>
      </c>
    </row>
    <row r="29" ht="37.5" customHeight="1">
      <c r="B29" s="35" t="s">
        <v>37</v>
      </c>
      <c r="C29" s="36">
        <v>36477349011.720001</v>
      </c>
      <c r="D29" s="36">
        <v>34925685993.190002</v>
      </c>
      <c r="E29" s="37">
        <f>D29-D16</f>
        <v>35423085993.190002</v>
      </c>
      <c r="F29" s="38">
        <v>37204232646.730003</v>
      </c>
      <c r="G29" s="37">
        <f t="shared" si="3"/>
        <v>1781146653.5400009</v>
      </c>
    </row>
    <row r="30" ht="37.5" customHeight="1">
      <c r="B30" s="35" t="s">
        <v>38</v>
      </c>
      <c r="C30" s="36">
        <v>-113874453.20999999</v>
      </c>
      <c r="D30" s="36"/>
      <c r="E30" s="1"/>
      <c r="F30" s="38"/>
      <c r="G30" s="37"/>
    </row>
    <row r="31" ht="84" customHeight="1">
      <c r="B31" s="1"/>
      <c r="C31" s="37">
        <f>C28-C29</f>
        <v>-1150924586.75</v>
      </c>
      <c r="D31" s="37">
        <f>D28-D29</f>
        <v>-119526974.48000336</v>
      </c>
      <c r="E31" s="1"/>
    </row>
    <row r="32" ht="67.5" customHeight="1">
      <c r="C32" s="17"/>
      <c r="D32" s="1"/>
      <c r="E32" s="1"/>
    </row>
    <row r="33" ht="36" customHeight="1">
      <c r="C33" s="17"/>
      <c r="D33" s="1"/>
      <c r="E33" s="1"/>
    </row>
    <row r="34" ht="37.5" hidden="1" customHeight="1">
      <c r="C34" s="1"/>
      <c r="D34" s="1"/>
      <c r="E34" s="1"/>
    </row>
    <row r="35" ht="56.25" hidden="1" customHeight="1">
      <c r="C35" s="1"/>
      <c r="D35" s="1"/>
      <c r="E35" s="1"/>
    </row>
    <row r="36" ht="37.5" hidden="1" customHeight="1">
      <c r="C36" s="1"/>
      <c r="D36" s="1"/>
      <c r="E36" s="1"/>
    </row>
    <row r="37" ht="56.25" hidden="1" customHeight="1">
      <c r="C37" s="1"/>
      <c r="D37" s="1"/>
      <c r="E37" s="1"/>
    </row>
    <row r="38" hidden="1"/>
    <row r="39" hidden="1"/>
    <row r="40" hidden="1"/>
    <row r="41" hidden="1"/>
    <row r="42" hidden="1"/>
    <row r="43" hidden="1"/>
    <row r="44" hidden="1"/>
  </sheetData>
  <mergeCells count="9">
    <mergeCell ref="C1:D1"/>
    <mergeCell ref="C2:D2"/>
    <mergeCell ref="C3:D3"/>
    <mergeCell ref="C4:D4"/>
    <mergeCell ref="A6:D6"/>
    <mergeCell ref="A8:A9"/>
    <mergeCell ref="B8:B9"/>
    <mergeCell ref="C8:D8"/>
    <mergeCell ref="G18:G19"/>
  </mergeCells>
  <printOptions headings="0" gridLines="0"/>
  <pageMargins left="0.82677165354330695" right="0.47244094488188981" top="0.98425196850393704" bottom="0.59055118110236238" header="0.19684999999999997" footer="0.15748000000000001"/>
  <pageSetup paperSize="9" scale="91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&amp;C&amp;"Times New Roman,Regular "&amp;10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APK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sopova</cp:lastModifiedBy>
  <cp:revision>20</cp:revision>
  <dcterms:created xsi:type="dcterms:W3CDTF">2005-08-18T04:46:00Z</dcterms:created>
  <dcterms:modified xsi:type="dcterms:W3CDTF">2026-03-18T01:44:06Z</dcterms:modified>
  <cp:version>786432</cp:version>
</cp:coreProperties>
</file>